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6AEF1C8A-9139-4670-8CF8-BA6C9398A03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L350" i="1"/>
  <c r="K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L328" i="1" s="1"/>
  <c r="L295" i="1" s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K328" i="1"/>
  <c r="L325" i="1"/>
  <c r="K325" i="1"/>
  <c r="J325" i="1"/>
  <c r="I325" i="1"/>
  <c r="I324" i="1" s="1"/>
  <c r="L324" i="1"/>
  <c r="K324" i="1"/>
  <c r="J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K296" i="1" s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L264" i="1"/>
  <c r="L263" i="1" s="1"/>
  <c r="L230" i="1" s="1"/>
  <c r="K264" i="1"/>
  <c r="I264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K231" i="1" s="1"/>
  <c r="K230" i="1" s="1"/>
  <c r="L231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L212" i="1"/>
  <c r="K212" i="1"/>
  <c r="J212" i="1"/>
  <c r="I212" i="1"/>
  <c r="L210" i="1"/>
  <c r="K210" i="1"/>
  <c r="J210" i="1"/>
  <c r="J209" i="1" s="1"/>
  <c r="J208" i="1" s="1"/>
  <c r="I210" i="1"/>
  <c r="L209" i="1"/>
  <c r="L208" i="1" s="1"/>
  <c r="K209" i="1"/>
  <c r="I209" i="1"/>
  <c r="I208" i="1" s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K201" i="1" s="1"/>
  <c r="K177" i="1" s="1"/>
  <c r="L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/>
  <c r="L172" i="1"/>
  <c r="K172" i="1"/>
  <c r="J172" i="1"/>
  <c r="J171" i="1" s="1"/>
  <c r="I172" i="1"/>
  <c r="I171" i="1" s="1"/>
  <c r="L171" i="1"/>
  <c r="K171" i="1"/>
  <c r="L167" i="1"/>
  <c r="K167" i="1"/>
  <c r="J167" i="1"/>
  <c r="I167" i="1"/>
  <c r="I166" i="1" s="1"/>
  <c r="L166" i="1"/>
  <c r="L165" i="1" s="1"/>
  <c r="L160" i="1" s="1"/>
  <c r="K166" i="1"/>
  <c r="J166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I153" i="1"/>
  <c r="I152" i="1" s="1"/>
  <c r="L152" i="1"/>
  <c r="K152" i="1"/>
  <c r="K151" i="1" s="1"/>
  <c r="K150" i="1" s="1"/>
  <c r="J152" i="1"/>
  <c r="J151" i="1" s="1"/>
  <c r="J150" i="1" s="1"/>
  <c r="L151" i="1"/>
  <c r="L150" i="1"/>
  <c r="L147" i="1"/>
  <c r="K147" i="1"/>
  <c r="J147" i="1"/>
  <c r="J146" i="1" s="1"/>
  <c r="J145" i="1" s="1"/>
  <c r="I147" i="1"/>
  <c r="L146" i="1"/>
  <c r="L145" i="1" s="1"/>
  <c r="K146" i="1"/>
  <c r="I146" i="1"/>
  <c r="I145" i="1" s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L133" i="1"/>
  <c r="L132" i="1" s="1"/>
  <c r="L131" i="1" s="1"/>
  <c r="K133" i="1"/>
  <c r="I133" i="1"/>
  <c r="I132" i="1" s="1"/>
  <c r="K132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 s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L111" i="1"/>
  <c r="L110" i="1" s="1"/>
  <c r="K111" i="1"/>
  <c r="I111" i="1"/>
  <c r="I110" i="1" s="1"/>
  <c r="K110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J85" i="1"/>
  <c r="J84" i="1" s="1"/>
  <c r="J83" i="1" s="1"/>
  <c r="J82" i="1" s="1"/>
  <c r="I85" i="1"/>
  <c r="L84" i="1"/>
  <c r="L83" i="1" s="1"/>
  <c r="L82" i="1" s="1"/>
  <c r="K84" i="1"/>
  <c r="I84" i="1"/>
  <c r="I83" i="1" s="1"/>
  <c r="I82" i="1" s="1"/>
  <c r="K83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J68" i="1" s="1"/>
  <c r="I69" i="1"/>
  <c r="L68" i="1"/>
  <c r="L62" i="1" s="1"/>
  <c r="L61" i="1" s="1"/>
  <c r="K68" i="1"/>
  <c r="I68" i="1"/>
  <c r="L64" i="1"/>
  <c r="K64" i="1"/>
  <c r="J64" i="1"/>
  <c r="J63" i="1" s="1"/>
  <c r="I64" i="1"/>
  <c r="I63" i="1" s="1"/>
  <c r="L63" i="1"/>
  <c r="K63" i="1"/>
  <c r="K62" i="1"/>
  <c r="K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K31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L32" i="1"/>
  <c r="K32" i="1"/>
  <c r="L176" i="1" l="1"/>
  <c r="K89" i="1"/>
  <c r="L31" i="1"/>
  <c r="K109" i="1"/>
  <c r="I131" i="1"/>
  <c r="K295" i="1"/>
  <c r="K176" i="1" s="1"/>
  <c r="J62" i="1"/>
  <c r="J61" i="1" s="1"/>
  <c r="J89" i="1"/>
  <c r="L109" i="1"/>
  <c r="I165" i="1"/>
  <c r="J165" i="1"/>
  <c r="J160" i="1" s="1"/>
  <c r="J178" i="1"/>
  <c r="J177" i="1" s="1"/>
  <c r="J231" i="1"/>
  <c r="J230" i="1" s="1"/>
  <c r="I296" i="1"/>
  <c r="I31" i="1"/>
  <c r="L30" i="1"/>
  <c r="L360" i="1" s="1"/>
  <c r="K30" i="1"/>
  <c r="K360" i="1" s="1"/>
  <c r="J109" i="1"/>
  <c r="I109" i="1"/>
  <c r="J131" i="1"/>
  <c r="I263" i="1"/>
  <c r="I230" i="1" s="1"/>
  <c r="J296" i="1"/>
  <c r="I328" i="1"/>
  <c r="I295" i="1" s="1"/>
  <c r="I62" i="1"/>
  <c r="I61" i="1" s="1"/>
  <c r="I89" i="1"/>
  <c r="I151" i="1"/>
  <c r="I150" i="1" s="1"/>
  <c r="I160" i="1"/>
  <c r="I178" i="1"/>
  <c r="I177" i="1" s="1"/>
  <c r="J328" i="1"/>
  <c r="I30" i="1" l="1"/>
  <c r="J30" i="1"/>
  <c r="I176" i="1"/>
  <c r="I360" i="1" s="1"/>
  <c r="J295" i="1"/>
  <c r="J176" i="1" s="1"/>
  <c r="J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<sst xmlns="http://schemas.openxmlformats.org/spreadsheetml/2006/main" count="385" uniqueCount="241">
  <si>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</si>
  <si>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</si>
  <si>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</si>
  <si>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</si>
  <si>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</si>
  <si>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</si>
  <si>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</si>
  <si>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</si>
  <si>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</si>
  <si>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</si>
  <si>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</si>
  <si>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</si>
  <si>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</si>
  <si>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</si>
  <si>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</si>
  <si>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</si>
  <si>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</si>
  <si>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</si>
  <si>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</si>
  <si>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</si>
  <si>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</si>
  <si>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</si>
  <si>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</si>
  <si>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</si>
  <si>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</si>
  <si>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</si>
  <si>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</si>
  <si>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</si>
  <si>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</si>
  <si>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</si>
  <si>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</si>
  <si>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</si>
  <si>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</si>
  <si>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</si>
  <si>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</si>
  <si>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</si>
  <si>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</si>
  <si>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</si>
  <si>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</si>
  <si>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</si>
  <si>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</si>
  <si>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</si>
  <si>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</si>
  <si>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</si>
  <si>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</si>
  <si>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</si>
  <si>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</si>
  <si>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</si>
  <si>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</si>
  <si>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</si>
  <si>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</si>
  <si>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</si>
  <si>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</si>
  <si>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</si>
  <si>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</si>
  <si>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</si>
  <si>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</si>
  <si>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</si>
  <si>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</si>
  <si>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</si>
  <si>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</si>
  <si>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</si>
  <si>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</si>
  <si>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</si>
  <si>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</si>
  <si>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</si>
  <si>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</si>
  <si>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</si>
  <si>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</si>
  <si>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</si>
  <si>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</si>
  <si>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</si>
  <si>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</si>
  <si>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</si>
  <si>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</si>
  <si>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</si>
  <si>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</si>
  <si>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</si>
  <si>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</si>
  <si>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</si>
  <si>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</si>
  <si>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</si>
  <si>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</si>
  <si>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</si>
  <si>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</si>
  <si>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</si>
  <si>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</si>
  <si>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</si>
  <si>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</si>
  <si>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</si>
  <si>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</si>
  <si>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</si>
  <si>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</si>
  <si>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</si>
  <si>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</si>
  <si>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</si>
  <si>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</si>
  <si>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</si>
  <si>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</si>
  <si>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</si>
  <si>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</si>
  <si>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</si>
  <si>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</si>
  <si>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</si>
  <si>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</si>
  <si>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</si>
  <si>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</si>
  <si>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</si>
  <si>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</si>
  <si>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</si>
  <si>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</si>
  <si>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</si>
  <si>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</si>
  <si>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</si>
  <si>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</si>
  <si>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</si>
  <si>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</si>
  <si>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</si>
  <si>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</si>
  <si>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</si>
  <si>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</si>
  <si>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</si>
  <si>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</si>
  <si>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</si>
  <si>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</si>
  <si>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</si>
  <si>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</si>
  <si>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</si>
  <si>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</si>
  <si>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</si>
  <si>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</si>
  <si>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</si>
  <si>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</si>
  <si>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</si>
  <si>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</si>
  <si>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</si>
  <si>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</si>
  <si>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</si>
  <si>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</si>
  <si>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</si>
  <si>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</si>
  <si>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</si>
  <si>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</si>
  <si>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</si>
  <si>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</si>
  <si>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</si>
  <si>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</si>
  <si>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</si>
  <si>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</si>
  <si>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</si>
  <si>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</si>
  <si>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</si>
  <si>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</si>
  <si>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</si>
  <si>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</si>
  <si>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</si>
  <si>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</si>
  <si>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</si>
  <si>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</si>
  <si>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</si>
  <si>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</si>
  <si>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</si>
  <si>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</si>
  <si>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</si>
  <si>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</si>
  <si>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</si>
  <si>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</si>
  <si>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</si>
  <si>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</si>
  <si>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</si>
  <si>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</si>
  <si>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</si>
  <si>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</si>
  <si>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</si>
  <si>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</si>
  <si>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</si>
  <si>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</si>
  <si>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</si>
  <si>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</si>
  <si>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</si>
  <si>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</si>
  <si>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</si>
  <si>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</si>
  <si>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</si>
  <si>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</si>
  <si>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</si>
  <si>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</si>
  <si>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</si>
  <si>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</si>
  <si>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</si>
  <si>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</si>
  <si>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</si>
  <si>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</si>
  <si>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</si>
  <si>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</si>
  <si>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</si>
  <si>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</si>
  <si>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</si>
  <si>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</si>
  <si>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</si>
  <si>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</si>
  <si>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</si>
  <si>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</si>
  <si>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</si>
  <si>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</si>
  <si>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</si>
  <si>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</si>
  <si>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</si>
  <si>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</si>
  <si>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</si>
  <si>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</si>
  <si>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</si>
  <si>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</si>
  <si>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</si>
  <si>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</si>
  <si>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</si>
  <si>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</si>
  <si>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</si>
  <si>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</si>
  <si>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</si>
  <si>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</si>
  <si>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</si>
  <si>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</si>
  <si>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</si>
  <si>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</si>
  <si>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</si>
  <si>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</si>
  <si>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</si>
  <si>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</si>
  <si>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</si>
  <si>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</si>
  <si>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</si>
  <si>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 (data)</t>
  </si>
  <si>
    <t xml:space="preserve">                                                           Švietimo paslaugų užtikrinimas ir gerinimas</t>
  </si>
  <si>
    <t>O</t>
  </si>
  <si>
    <t>O9</t>
  </si>
  <si>
    <t>O2</t>
  </si>
  <si>
    <t>O1</t>
  </si>
  <si>
    <t>2021 m. kovo 31 d.</t>
  </si>
  <si>
    <t>ketvirtinė</t>
  </si>
  <si>
    <t>2021 m. balandžio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</si>
</sst>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G20" sqref="G2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210" t="s">
        <v>238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3" ht="15.75" customHeight="1" x14ac:dyDescent="0.25">
      <c r="G10" s="211" t="s">
        <v>239</v>
      </c>
      <c r="H10" s="175"/>
      <c r="I10" s="175"/>
      <c r="J10" s="175"/>
      <c r="K10" s="175"/>
    </row>
    <row r="11" spans="1:13" ht="12" customHeight="1" x14ac:dyDescent="0.25">
      <c r="G11" s="176" t="s">
        <v>9</v>
      </c>
      <c r="H11" s="176"/>
      <c r="I11" s="176"/>
      <c r="J11" s="176"/>
      <c r="K11" s="176"/>
    </row>
    <row r="12" spans="1:13" ht="9" customHeight="1" x14ac:dyDescent="0.25"/>
    <row r="13" spans="1:13" ht="12" customHeight="1" x14ac:dyDescent="0.25">
      <c r="B13" s="174" t="s">
        <v>10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3" ht="12" customHeight="1" x14ac:dyDescent="0.25">
      <c r="K14" s="3"/>
      <c r="L14" s="3"/>
    </row>
    <row r="15" spans="1:13" ht="12.75" customHeight="1" x14ac:dyDescent="0.25">
      <c r="G15" s="212" t="s">
        <v>240</v>
      </c>
      <c r="H15" s="177"/>
      <c r="I15" s="177"/>
      <c r="J15" s="177"/>
      <c r="K15" s="177"/>
    </row>
    <row r="16" spans="1:13" ht="11.25" customHeight="1" x14ac:dyDescent="0.25">
      <c r="G16" s="178" t="s">
        <v>232</v>
      </c>
      <c r="H16" s="179"/>
      <c r="I16" s="179"/>
      <c r="J16" s="179"/>
      <c r="K16" s="179"/>
    </row>
    <row r="17" spans="1:13" ht="14.25" customHeight="1" x14ac:dyDescent="0.25">
      <c r="B17" s="1"/>
      <c r="C17" s="1"/>
      <c r="D17" s="1"/>
      <c r="E17" s="180" t="s">
        <v>233</v>
      </c>
      <c r="F17" s="181"/>
      <c r="G17" s="182"/>
      <c r="H17" s="182"/>
      <c r="I17" s="182"/>
      <c r="J17" s="182"/>
      <c r="K17" s="182"/>
      <c r="L17" s="1"/>
    </row>
    <row r="18" spans="1:13" ht="12" customHeight="1" x14ac:dyDescent="0.25">
      <c r="A18" s="183" t="s">
        <v>11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4"/>
      <c r="D22" s="185"/>
      <c r="E22" s="185"/>
      <c r="F22" s="186"/>
      <c r="G22" s="185"/>
      <c r="H22" s="185"/>
      <c r="I22" s="185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187"/>
      <c r="B26" s="187"/>
      <c r="C26" s="187"/>
      <c r="D26" s="187"/>
      <c r="E26" s="187"/>
      <c r="F26" s="187"/>
      <c r="G26" s="187"/>
      <c r="H26" s="187"/>
      <c r="I26" s="32"/>
      <c r="J26" s="32"/>
      <c r="K26" s="33"/>
      <c r="L26" s="34" t="s">
        <v>22</v>
      </c>
    </row>
    <row r="27" spans="1:13" ht="24" customHeight="1" x14ac:dyDescent="0.25">
      <c r="A27" s="194" t="s">
        <v>23</v>
      </c>
      <c r="B27" s="195"/>
      <c r="C27" s="195"/>
      <c r="D27" s="195"/>
      <c r="E27" s="195"/>
      <c r="F27" s="195"/>
      <c r="G27" s="198" t="s">
        <v>24</v>
      </c>
      <c r="H27" s="200" t="s">
        <v>25</v>
      </c>
      <c r="I27" s="202" t="s">
        <v>26</v>
      </c>
      <c r="J27" s="203"/>
      <c r="K27" s="204" t="s">
        <v>27</v>
      </c>
      <c r="L27" s="206" t="s">
        <v>28</v>
      </c>
    </row>
    <row r="28" spans="1:13" ht="46.5" customHeight="1" x14ac:dyDescent="0.25">
      <c r="A28" s="196"/>
      <c r="B28" s="197"/>
      <c r="C28" s="197"/>
      <c r="D28" s="197"/>
      <c r="E28" s="197"/>
      <c r="F28" s="197"/>
      <c r="G28" s="199"/>
      <c r="H28" s="201"/>
      <c r="I28" s="35" t="s">
        <v>29</v>
      </c>
      <c r="J28" s="36" t="s">
        <v>30</v>
      </c>
      <c r="K28" s="205"/>
      <c r="L28" s="207"/>
    </row>
    <row r="29" spans="1:13" ht="11.25" customHeight="1" x14ac:dyDescent="0.25">
      <c r="A29" s="188" t="s">
        <v>31</v>
      </c>
      <c r="B29" s="189"/>
      <c r="C29" s="189"/>
      <c r="D29" s="189"/>
      <c r="E29" s="189"/>
      <c r="F29" s="190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800</v>
      </c>
      <c r="J30" s="48">
        <f>SUM(J31+J42+J61+J82+J89+J109+J131+J150+J160)</f>
        <v>800</v>
      </c>
      <c r="K30" s="49">
        <f>SUM(K31+K42+K61+K82+K89+K109+K131+K150+K160)</f>
        <v>392.06</v>
      </c>
      <c r="L30" s="48">
        <f>SUM(L31+L42+L61+L82+L89+L109+L131+L150+L160)</f>
        <v>392.06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2.7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hidden="1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8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800</v>
      </c>
      <c r="J42" s="73">
        <f t="shared" si="2"/>
        <v>800</v>
      </c>
      <c r="K42" s="72">
        <f t="shared" si="2"/>
        <v>392.06</v>
      </c>
      <c r="L42" s="72">
        <f t="shared" si="2"/>
        <v>392.06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800</v>
      </c>
      <c r="J43" s="49">
        <f t="shared" si="2"/>
        <v>800</v>
      </c>
      <c r="K43" s="48">
        <f t="shared" si="2"/>
        <v>392.06</v>
      </c>
      <c r="L43" s="49">
        <f t="shared" si="2"/>
        <v>392.06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800</v>
      </c>
      <c r="J44" s="49">
        <f t="shared" si="2"/>
        <v>800</v>
      </c>
      <c r="K44" s="57">
        <f t="shared" si="2"/>
        <v>392.06</v>
      </c>
      <c r="L44" s="57">
        <f t="shared" si="2"/>
        <v>392.06</v>
      </c>
      <c r="M44" s="63"/>
      <c r="N44" s="63"/>
    </row>
    <row r="45" spans="1:15" ht="24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800</v>
      </c>
      <c r="J45" s="79">
        <f>SUM(J46:J60)</f>
        <v>800</v>
      </c>
      <c r="K45" s="80">
        <f>SUM(K46:K60)</f>
        <v>392.06</v>
      </c>
      <c r="L45" s="80">
        <f>SUM(L46:L60)</f>
        <v>392.06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100</v>
      </c>
      <c r="J49" s="68">
        <v>100</v>
      </c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300</v>
      </c>
      <c r="J54" s="68">
        <v>300</v>
      </c>
      <c r="K54" s="68">
        <v>61.2</v>
      </c>
      <c r="L54" s="68">
        <v>61.2</v>
      </c>
      <c r="M54" s="63"/>
      <c r="N54" s="63"/>
    </row>
    <row r="55" spans="1:15" ht="13.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400</v>
      </c>
      <c r="J60" s="68">
        <v>400</v>
      </c>
      <c r="K60" s="68">
        <v>330.86</v>
      </c>
      <c r="L60" s="68">
        <v>330.86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4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3.7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9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7.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3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6.7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6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5.2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.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6.75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2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800</v>
      </c>
      <c r="J360" s="117">
        <f>SUM(J30+J176)</f>
        <v>800</v>
      </c>
      <c r="K360" s="117">
        <f>SUM(K30+K176)</f>
        <v>392.06</v>
      </c>
      <c r="L360" s="117">
        <f>SUM(L30+L176)</f>
        <v>392.06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09" t="s">
        <v>225</v>
      </c>
      <c r="L362" s="209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1" t="s">
        <v>228</v>
      </c>
      <c r="L363" s="191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08" t="s">
        <v>230</v>
      </c>
      <c r="L365" s="208"/>
    </row>
    <row r="366" spans="1:12" ht="26.25" customHeight="1" x14ac:dyDescent="0.25">
      <c r="D366" s="192" t="s">
        <v>231</v>
      </c>
      <c r="E366" s="193"/>
      <c r="F366" s="193"/>
      <c r="G366" s="193"/>
      <c r="H366" s="163"/>
      <c r="I366" s="164" t="s">
        <v>227</v>
      </c>
      <c r="K366" s="191" t="s">
        <v>228</v>
      </c>
      <c r="L366" s="191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2021-04-15T12:10:34Z</dcterms:modified>
</cp:coreProperties>
</file>